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C40" i="19"/>
  <c r="D40"/>
  <c r="C39" i="17"/>
  <c r="C38"/>
  <c r="D38" s="1"/>
  <c r="G38" s="1"/>
  <c r="C37"/>
  <c r="C36"/>
  <c r="C35"/>
  <c r="I16" i="2"/>
  <c r="J26" i="20"/>
  <c r="G40" i="19"/>
  <c r="G41"/>
  <c r="C39"/>
  <c r="D39" s="1"/>
  <c r="G39" s="1"/>
  <c r="D41" i="20"/>
  <c r="G41"/>
  <c r="J19" i="19"/>
  <c r="D40" i="20"/>
  <c r="G40" s="1"/>
  <c r="J18"/>
  <c r="D39"/>
  <c r="G39"/>
  <c r="C38"/>
  <c r="D38"/>
  <c r="G38" s="1"/>
  <c r="C37"/>
  <c r="D37" s="1"/>
  <c r="G37" s="1"/>
  <c r="C36"/>
  <c r="D36"/>
  <c r="G36" s="1"/>
  <c r="G42" i="17"/>
  <c r="D41"/>
  <c r="G41"/>
  <c r="D40"/>
  <c r="G40"/>
  <c r="D39"/>
  <c r="G39"/>
  <c r="D37"/>
  <c r="G37"/>
  <c r="J19"/>
  <c r="D36"/>
  <c r="G36" s="1"/>
  <c r="D35"/>
  <c r="G35" s="1"/>
  <c r="C18" i="19"/>
  <c r="C19"/>
  <c r="C20"/>
  <c r="C21"/>
  <c r="C22"/>
  <c r="C23"/>
  <c r="C24"/>
  <c r="C25"/>
  <c r="D25"/>
  <c r="G25" s="1"/>
  <c r="C26"/>
  <c r="C27"/>
  <c r="D27"/>
  <c r="G27" s="1"/>
  <c r="C28"/>
  <c r="C29"/>
  <c r="C30"/>
  <c r="C31"/>
  <c r="D31"/>
  <c r="G31" s="1"/>
  <c r="C32"/>
  <c r="D32" s="1"/>
  <c r="C33"/>
  <c r="D33"/>
  <c r="G33" s="1"/>
  <c r="C34"/>
  <c r="C35"/>
  <c r="D35"/>
  <c r="G35" s="1"/>
  <c r="C36"/>
  <c r="D36" s="1"/>
  <c r="G36" s="1"/>
  <c r="C37"/>
  <c r="D37"/>
  <c r="G37" s="1"/>
  <c r="C38"/>
  <c r="D38" s="1"/>
  <c r="G38" s="1"/>
  <c r="C17"/>
  <c r="C18" i="17"/>
  <c r="D18" s="1"/>
  <c r="C19"/>
  <c r="C20"/>
  <c r="D20"/>
  <c r="G20" s="1"/>
  <c r="C21"/>
  <c r="C22"/>
  <c r="D22"/>
  <c r="G22" s="1"/>
  <c r="C23"/>
  <c r="D23" s="1"/>
  <c r="G23" s="1"/>
  <c r="C24"/>
  <c r="D24"/>
  <c r="G24" s="1"/>
  <c r="C25"/>
  <c r="D25" s="1"/>
  <c r="G25" s="1"/>
  <c r="C26"/>
  <c r="D26"/>
  <c r="G26" s="1"/>
  <c r="C27"/>
  <c r="D27" s="1"/>
  <c r="G27" s="1"/>
  <c r="C28"/>
  <c r="D28"/>
  <c r="G28" s="1"/>
  <c r="C29"/>
  <c r="D29" s="1"/>
  <c r="G29" s="1"/>
  <c r="C30"/>
  <c r="D30"/>
  <c r="G30" s="1"/>
  <c r="C31"/>
  <c r="D31" s="1"/>
  <c r="G31" s="1"/>
  <c r="C32"/>
  <c r="D32"/>
  <c r="G32" s="1"/>
  <c r="C33"/>
  <c r="D33" s="1"/>
  <c r="G33" s="1"/>
  <c r="C34"/>
  <c r="D34"/>
  <c r="G34" s="1"/>
  <c r="C17"/>
  <c r="C17" i="20"/>
  <c r="D17"/>
  <c r="C18"/>
  <c r="C19"/>
  <c r="D19" s="1"/>
  <c r="C20"/>
  <c r="C21"/>
  <c r="D21" s="1"/>
  <c r="G21" s="1"/>
  <c r="C22"/>
  <c r="C23"/>
  <c r="D23" s="1"/>
  <c r="G23" s="1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C34"/>
  <c r="C35"/>
  <c r="D35" s="1"/>
  <c r="G35" s="1"/>
  <c r="C16"/>
  <c r="D34"/>
  <c r="G34" s="1"/>
  <c r="D34" i="19"/>
  <c r="G34" s="1"/>
  <c r="J27" i="17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2" i="20"/>
  <c r="G32"/>
  <c r="D30"/>
  <c r="G30"/>
  <c r="D28"/>
  <c r="G28"/>
  <c r="D26"/>
  <c r="G26"/>
  <c r="I17" i="2"/>
  <c r="D21" i="17"/>
  <c r="G21" s="1"/>
  <c r="D19"/>
  <c r="G19" s="1"/>
  <c r="D17"/>
  <c r="G17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 s="1"/>
  <c r="J26"/>
  <c r="D16" i="17"/>
  <c r="D15" i="20"/>
  <c r="G15" s="1"/>
  <c r="D16"/>
  <c r="G16" s="1"/>
  <c r="D18"/>
  <c r="G18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/>
  <c r="D18"/>
  <c r="G18"/>
  <c r="D19"/>
  <c r="G19"/>
  <c r="D20"/>
  <c r="G20"/>
  <c r="D21"/>
  <c r="G21"/>
  <c r="D22"/>
  <c r="G22"/>
  <c r="D23"/>
  <c r="G23"/>
  <c r="D24"/>
  <c r="G24"/>
  <c r="D26"/>
  <c r="G26"/>
  <c r="D28"/>
  <c r="G28"/>
  <c r="D29"/>
  <c r="G29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/>
  <c r="J29" s="1"/>
  <c r="J29" i="17"/>
  <c r="F11" i="2"/>
  <c r="H20"/>
  <c r="F12"/>
  <c r="H21"/>
  <c r="C13"/>
  <c r="C12"/>
  <c r="C11"/>
  <c r="G16" i="17"/>
  <c r="J21"/>
  <c r="J30" i="20"/>
  <c r="D13" i="2" s="1"/>
  <c r="J30" i="19"/>
  <c r="D12" i="2" s="1"/>
  <c r="J31" i="17"/>
  <c r="D11" i="2" s="1"/>
  <c r="J20" i="20"/>
  <c r="J29" s="1"/>
  <c r="B13" i="2" s="1"/>
  <c r="J30" i="17"/>
  <c r="B11" i="2" s="1"/>
  <c r="G17" i="20"/>
  <c r="F12" i="17" l="1"/>
  <c r="G11" i="2" s="1"/>
  <c r="I20" s="1"/>
  <c r="G18" i="17"/>
  <c r="B12" i="2"/>
  <c r="J31" i="19"/>
  <c r="E12" i="2" s="1"/>
  <c r="G19" i="20"/>
  <c r="F11"/>
  <c r="G13" i="2" s="1"/>
  <c r="I22" s="1"/>
  <c r="G32" i="19"/>
  <c r="F12"/>
  <c r="G12" i="2" s="1"/>
  <c r="I21" s="1"/>
  <c r="J32" i="17"/>
  <c r="E11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<sst xmlns="http://schemas.openxmlformats.org/spreadsheetml/2006/main" count="104" uniqueCount="53">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</sst>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Punto1!$D$16:$D$34</c:f>
              <c:numCache>
                <c:formatCode>0.000</c:formatCode>
                <c:ptCount val="19"/>
                <c:pt idx="0">
                  <c:v>0</c:v>
                </c:pt>
                <c:pt idx="1">
                  <c:v>0.49130842856723544</c:v>
                </c:pt>
                <c:pt idx="2">
                  <c:v>0.63953347177742348</c:v>
                </c:pt>
                <c:pt idx="3">
                  <c:v>0.80752185408230326</c:v>
                </c:pt>
                <c:pt idx="4">
                  <c:v>0.99527357548187478</c:v>
                </c:pt>
                <c:pt idx="5">
                  <c:v>1.2225519750708296</c:v>
                </c:pt>
                <c:pt idx="6">
                  <c:v>1.34113200963898</c:v>
                </c:pt>
                <c:pt idx="7">
                  <c:v>1.4399487051124387</c:v>
                </c:pt>
                <c:pt idx="8">
                  <c:v>1.4992387223965138</c:v>
                </c:pt>
                <c:pt idx="9">
                  <c:v>1.5091203919438598</c:v>
                </c:pt>
                <c:pt idx="10">
                  <c:v>1.5091203919438598</c:v>
                </c:pt>
                <c:pt idx="11">
                  <c:v>1.4399487051124387</c:v>
                </c:pt>
                <c:pt idx="12">
                  <c:v>1.34113200963898</c:v>
                </c:pt>
                <c:pt idx="13">
                  <c:v>1.252196983712867</c:v>
                </c:pt>
                <c:pt idx="14">
                  <c:v>1.2126703055234838</c:v>
                </c:pt>
                <c:pt idx="15">
                  <c:v>1.1731436273341005</c:v>
                </c:pt>
                <c:pt idx="16">
                  <c:v>1.1336169491447168</c:v>
                </c:pt>
                <c:pt idx="17">
                  <c:v>1.1039719405026793</c:v>
                </c:pt>
                <c:pt idx="18">
                  <c:v>1.0644452623132958</c:v>
                </c:pt>
              </c:numCache>
            </c:numRef>
          </c:yVal>
          <c:smooth val="1"/>
        </c:ser>
        <c:axId val="71328128"/>
        <c:axId val="71706112"/>
      </c:scatterChart>
      <c:valAx>
        <c:axId val="713281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706112"/>
        <c:crosses val="autoZero"/>
        <c:crossBetween val="midCat"/>
        <c:majorUnit val="1"/>
      </c:valAx>
      <c:valAx>
        <c:axId val="71706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328128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Punto2!$E$16:$E$40</c:f>
              <c:numCache>
                <c:formatCode>0.0</c:formatCode>
                <c:ptCount val="25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Punto2!$D$16:$D$40</c:f>
              <c:numCache>
                <c:formatCode>0.000</c:formatCode>
                <c:ptCount val="25"/>
                <c:pt idx="0">
                  <c:v>0</c:v>
                </c:pt>
                <c:pt idx="1">
                  <c:v>0.71858682815619035</c:v>
                </c:pt>
                <c:pt idx="2">
                  <c:v>1.1434986186920624</c:v>
                </c:pt>
                <c:pt idx="3">
                  <c:v>1.3905403573757091</c:v>
                </c:pt>
                <c:pt idx="4">
                  <c:v>1.5782920787752808</c:v>
                </c:pt>
                <c:pt idx="5">
                  <c:v>1.6771087742487394</c:v>
                </c:pt>
                <c:pt idx="6">
                  <c:v>1.864860495648311</c:v>
                </c:pt>
                <c:pt idx="7">
                  <c:v>1.9636771911217696</c:v>
                </c:pt>
                <c:pt idx="8">
                  <c:v>2.0624938865952278</c:v>
                </c:pt>
                <c:pt idx="9">
                  <c:v>2.0427305475005362</c:v>
                </c:pt>
                <c:pt idx="10">
                  <c:v>1.8945055042903485</c:v>
                </c:pt>
                <c:pt idx="11">
                  <c:v>1.8154521479115815</c:v>
                </c:pt>
                <c:pt idx="12">
                  <c:v>1.7265171219854689</c:v>
                </c:pt>
                <c:pt idx="13">
                  <c:v>1.6672271047013936</c:v>
                </c:pt>
                <c:pt idx="14">
                  <c:v>1.6178187569646645</c:v>
                </c:pt>
                <c:pt idx="15">
                  <c:v>1.5782920787752808</c:v>
                </c:pt>
                <c:pt idx="16">
                  <c:v>1.5486470701332431</c:v>
                </c:pt>
                <c:pt idx="17">
                  <c:v>1.5288837310385517</c:v>
                </c:pt>
                <c:pt idx="18" formatCode="0.0000">
                  <c:v>1.5091203919438598</c:v>
                </c:pt>
                <c:pt idx="19" formatCode="0.0000">
                  <c:v>1.4695937137544761</c:v>
                </c:pt>
                <c:pt idx="20" formatCode="0.0000">
                  <c:v>1.4399487051124387</c:v>
                </c:pt>
                <c:pt idx="21" formatCode="0.0000">
                  <c:v>1.420185366017747</c:v>
                </c:pt>
                <c:pt idx="22" formatCode="0.0000">
                  <c:v>1.4004220269230552</c:v>
                </c:pt>
                <c:pt idx="23">
                  <c:v>1.3806586878283635</c:v>
                </c:pt>
                <c:pt idx="24">
                  <c:v>1.3707770182810175</c:v>
                </c:pt>
              </c:numCache>
            </c:numRef>
          </c:yVal>
          <c:smooth val="1"/>
        </c:ser>
        <c:axId val="35643392"/>
        <c:axId val="35644928"/>
      </c:scatterChart>
      <c:valAx>
        <c:axId val="356433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644928"/>
        <c:crosses val="autoZero"/>
        <c:crossBetween val="midCat"/>
        <c:majorUnit val="1"/>
        <c:minorUnit val="1"/>
      </c:valAx>
      <c:valAx>
        <c:axId val="356449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64339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Punto3!$E$15:$E$38</c:f>
              <c:numCache>
                <c:formatCode>0.0</c:formatCode>
                <c:ptCount val="2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</c:numCache>
            </c:numRef>
          </c:xVal>
          <c:yVal>
            <c:numRef>
              <c:f>Punto3!$D$15:$D$38</c:f>
              <c:numCache>
                <c:formatCode>0.000</c:formatCode>
                <c:ptCount val="24"/>
                <c:pt idx="0">
                  <c:v>0</c:v>
                </c:pt>
                <c:pt idx="1">
                  <c:v>0.89645688000841606</c:v>
                </c:pt>
                <c:pt idx="2">
                  <c:v>1.4498303746597847</c:v>
                </c:pt>
                <c:pt idx="3">
                  <c:v>1.8154521479115815</c:v>
                </c:pt>
                <c:pt idx="4">
                  <c:v>2.1316655734266496</c:v>
                </c:pt>
                <c:pt idx="5">
                  <c:v>2.3688256425629501</c:v>
                </c:pt>
                <c:pt idx="6">
                  <c:v>2.497287346678446</c:v>
                </c:pt>
                <c:pt idx="7">
                  <c:v>2.586222372604559</c:v>
                </c:pt>
                <c:pt idx="8">
                  <c:v>2.6553940594359804</c:v>
                </c:pt>
                <c:pt idx="9">
                  <c:v>2.6751573985306716</c:v>
                </c:pt>
                <c:pt idx="10">
                  <c:v>2.6158673812465962</c:v>
                </c:pt>
                <c:pt idx="11">
                  <c:v>2.5565773639625213</c:v>
                </c:pt>
                <c:pt idx="12">
                  <c:v>2.5071690162257925</c:v>
                </c:pt>
                <c:pt idx="13">
                  <c:v>2.4478789989417171</c:v>
                </c:pt>
                <c:pt idx="14">
                  <c:v>2.4083523207523339</c:v>
                </c:pt>
                <c:pt idx="15" formatCode="0.0000">
                  <c:v>2.3589439730156041</c:v>
                </c:pt>
                <c:pt idx="16" formatCode="0.0000">
                  <c:v>2.2996539557315292</c:v>
                </c:pt>
                <c:pt idx="17" formatCode="0.0000">
                  <c:v>2.2601272775421455</c:v>
                </c:pt>
                <c:pt idx="18" formatCode="0.0000">
                  <c:v>2.2206005993527622</c:v>
                </c:pt>
                <c:pt idx="19" formatCode="0.0000">
                  <c:v>2.1810739211633785</c:v>
                </c:pt>
                <c:pt idx="20" formatCode="0.0000">
                  <c:v>2.1415472429739948</c:v>
                </c:pt>
                <c:pt idx="21" formatCode="0.0000">
                  <c:v>2.1217839038793032</c:v>
                </c:pt>
                <c:pt idx="22" formatCode="0.0000">
                  <c:v>2.102020564784612</c:v>
                </c:pt>
                <c:pt idx="23" formatCode="0.0000">
                  <c:v>2.0822572256899199</c:v>
                </c:pt>
              </c:numCache>
            </c:numRef>
          </c:yVal>
          <c:smooth val="1"/>
        </c:ser>
        <c:axId val="35927936"/>
        <c:axId val="35938688"/>
      </c:scatterChart>
      <c:valAx>
        <c:axId val="359279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938688"/>
        <c:crosses val="autoZero"/>
        <c:crossBetween val="midCat"/>
        <c:majorUnit val="1"/>
        <c:minorUnit val="1"/>
      </c:valAx>
      <c:valAx>
        <c:axId val="35938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9279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1.2028000000000001</c:v>
                </c:pt>
                <c:pt idx="1">
                  <c:v>1.5091203919438598</c:v>
                </c:pt>
                <c:pt idx="2">
                  <c:v>2.0624938865952278</c:v>
                </c:pt>
                <c:pt idx="3">
                  <c:v>2.6751573985306716</c:v>
                </c:pt>
              </c:numCache>
            </c:numRef>
          </c:yVal>
        </c:ser>
        <c:axId val="35954048"/>
        <c:axId val="35956224"/>
      </c:scatterChart>
      <c:valAx>
        <c:axId val="359540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956224"/>
        <c:crosses val="autoZero"/>
        <c:crossBetween val="midCat"/>
      </c:valAx>
      <c:valAx>
        <c:axId val="3595622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9540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J19" sqref="J1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7.42578125" customWidth="1"/>
    <col min="12" max="12" width="8.42578125" customWidth="1"/>
    <col min="13" max="13" width="6.855468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1.5091203919438598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10.68</v>
      </c>
    </row>
    <row r="17" spans="1:18">
      <c r="A17" s="29">
        <v>0.5</v>
      </c>
      <c r="B17" s="32">
        <v>39</v>
      </c>
      <c r="C17" s="33">
        <f>(0.00299639*B17+0.03211882)/9.81*1000</f>
        <v>15.186343527013248</v>
      </c>
      <c r="D17" s="33">
        <f t="shared" si="0"/>
        <v>0.49130842856723544</v>
      </c>
      <c r="E17" s="29">
        <v>0.5</v>
      </c>
      <c r="F17" s="35">
        <v>0</v>
      </c>
      <c r="G17" s="34">
        <f t="shared" si="1"/>
        <v>0.98261685713447089</v>
      </c>
      <c r="I17" s="23" t="s">
        <v>11</v>
      </c>
      <c r="J17" s="23">
        <v>70.64</v>
      </c>
    </row>
    <row r="18" spans="1:18">
      <c r="A18" s="29">
        <f t="shared" ref="A18:A41" si="2">A17+0.5</f>
        <v>1</v>
      </c>
      <c r="B18" s="32">
        <v>54</v>
      </c>
      <c r="C18" s="33">
        <f t="shared" ref="C18:C39" si="3">(0.00299639*B18+0.03211882)/9.81*1000</f>
        <v>19.767979612640161</v>
      </c>
      <c r="D18" s="33">
        <f t="shared" si="0"/>
        <v>0.63953347177742348</v>
      </c>
      <c r="E18" s="29">
        <f t="shared" ref="E18:E25" si="4">E17+0.5</f>
        <v>1</v>
      </c>
      <c r="F18" s="35">
        <v>-8</v>
      </c>
      <c r="G18" s="34">
        <f t="shared" si="1"/>
        <v>1.279066943554847</v>
      </c>
      <c r="I18" s="23" t="s">
        <v>12</v>
      </c>
      <c r="J18" s="37">
        <v>63.98</v>
      </c>
    </row>
    <row r="19" spans="1:18">
      <c r="A19" s="29">
        <f t="shared" si="2"/>
        <v>1.5</v>
      </c>
      <c r="B19" s="32">
        <v>71</v>
      </c>
      <c r="C19" s="33">
        <f t="shared" si="3"/>
        <v>24.960500509683992</v>
      </c>
      <c r="D19" s="33">
        <f t="shared" si="0"/>
        <v>0.80752185408230326</v>
      </c>
      <c r="E19" s="29">
        <f t="shared" si="4"/>
        <v>1.5</v>
      </c>
      <c r="F19" s="35">
        <v>-16</v>
      </c>
      <c r="G19" s="34">
        <f t="shared" si="1"/>
        <v>1.6150437081646065</v>
      </c>
      <c r="I19" s="23" t="s">
        <v>13</v>
      </c>
      <c r="J19" s="38">
        <f>J17-J18</f>
        <v>6.6600000000000037</v>
      </c>
    </row>
    <row r="20" spans="1:18">
      <c r="A20" s="29">
        <f t="shared" si="2"/>
        <v>2</v>
      </c>
      <c r="B20" s="32">
        <v>90</v>
      </c>
      <c r="C20" s="33">
        <f t="shared" si="3"/>
        <v>30.763906218144751</v>
      </c>
      <c r="D20" s="33">
        <f t="shared" si="0"/>
        <v>0.99527357548187478</v>
      </c>
      <c r="E20" s="29">
        <f t="shared" si="4"/>
        <v>2</v>
      </c>
      <c r="F20" s="35">
        <v>-18</v>
      </c>
      <c r="G20" s="34">
        <f t="shared" si="1"/>
        <v>1.9905471509637496</v>
      </c>
      <c r="I20" s="39" t="s">
        <v>14</v>
      </c>
      <c r="J20" s="40">
        <f>J18-J16</f>
        <v>53.3</v>
      </c>
    </row>
    <row r="21" spans="1:18">
      <c r="A21" s="29">
        <f t="shared" si="2"/>
        <v>2.5</v>
      </c>
      <c r="B21" s="32">
        <v>113</v>
      </c>
      <c r="C21" s="33">
        <f t="shared" si="3"/>
        <v>37.789081549439345</v>
      </c>
      <c r="D21" s="33">
        <f t="shared" si="0"/>
        <v>1.2225519750708296</v>
      </c>
      <c r="E21" s="29">
        <f t="shared" si="4"/>
        <v>2.5</v>
      </c>
      <c r="F21" s="35">
        <v>-18</v>
      </c>
      <c r="G21" s="34">
        <f t="shared" si="1"/>
        <v>2.4451039501416592</v>
      </c>
      <c r="I21" s="39" t="s">
        <v>15</v>
      </c>
      <c r="J21" s="38">
        <f>(J19/J20)*100</f>
        <v>12.495309568480307</v>
      </c>
    </row>
    <row r="22" spans="1:18">
      <c r="A22" s="29">
        <f t="shared" si="2"/>
        <v>3</v>
      </c>
      <c r="B22" s="32">
        <v>125</v>
      </c>
      <c r="C22" s="33">
        <f t="shared" si="3"/>
        <v>41.454390417940871</v>
      </c>
      <c r="D22" s="33">
        <f t="shared" si="0"/>
        <v>1.34113200963898</v>
      </c>
      <c r="E22" s="29">
        <f t="shared" si="4"/>
        <v>3</v>
      </c>
      <c r="F22" s="35">
        <v>-18</v>
      </c>
      <c r="G22" s="34">
        <f t="shared" si="1"/>
        <v>2.6822640192779601</v>
      </c>
      <c r="K22" s="18"/>
      <c r="L22" s="18"/>
    </row>
    <row r="23" spans="1:18">
      <c r="A23" s="29">
        <f t="shared" si="2"/>
        <v>3.5</v>
      </c>
      <c r="B23" s="32">
        <v>135</v>
      </c>
      <c r="C23" s="33">
        <f t="shared" si="3"/>
        <v>44.508814475025481</v>
      </c>
      <c r="D23" s="33">
        <f t="shared" si="0"/>
        <v>1.4399487051124387</v>
      </c>
      <c r="E23" s="29">
        <f t="shared" si="4"/>
        <v>3.5</v>
      </c>
      <c r="F23" s="35">
        <v>4</v>
      </c>
      <c r="G23" s="34">
        <f t="shared" si="1"/>
        <v>2.8798974102248773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141</v>
      </c>
      <c r="C24" s="33">
        <f t="shared" si="3"/>
        <v>46.341468909276244</v>
      </c>
      <c r="D24" s="33">
        <f t="shared" si="0"/>
        <v>1.4992387223965138</v>
      </c>
      <c r="E24" s="29">
        <f t="shared" si="4"/>
        <v>4</v>
      </c>
      <c r="F24" s="35">
        <v>70</v>
      </c>
      <c r="G24" s="34">
        <f t="shared" si="1"/>
        <v>2.9984774447930276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142</v>
      </c>
      <c r="C25" s="33">
        <f t="shared" si="3"/>
        <v>46.646911314984706</v>
      </c>
      <c r="D25" s="33">
        <f t="shared" si="0"/>
        <v>1.5091203919438598</v>
      </c>
      <c r="E25" s="29">
        <f t="shared" si="4"/>
        <v>4.5</v>
      </c>
      <c r="F25" s="35">
        <v>135</v>
      </c>
      <c r="G25" s="34">
        <f t="shared" si="1"/>
        <v>3.0182407838877197</v>
      </c>
      <c r="H25" s="2"/>
      <c r="I25" s="39" t="s">
        <v>18</v>
      </c>
      <c r="J25" s="41">
        <v>268.58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142</v>
      </c>
      <c r="C26" s="33">
        <f t="shared" si="3"/>
        <v>46.646911314984706</v>
      </c>
      <c r="D26" s="33">
        <f t="shared" si="0"/>
        <v>1.5091203919438598</v>
      </c>
      <c r="E26" s="29">
        <f t="shared" ref="E26:E32" si="5">E25+0.5</f>
        <v>5</v>
      </c>
      <c r="F26" s="35">
        <v>210</v>
      </c>
      <c r="G26" s="34">
        <f t="shared" si="1"/>
        <v>3.0182407838877197</v>
      </c>
      <c r="I26" s="39" t="s">
        <v>19</v>
      </c>
      <c r="J26" s="41">
        <v>140.32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135</v>
      </c>
      <c r="C27" s="33">
        <f t="shared" si="3"/>
        <v>44.508814475025481</v>
      </c>
      <c r="D27" s="33">
        <f t="shared" si="0"/>
        <v>1.4399487051124387</v>
      </c>
      <c r="E27" s="29">
        <f t="shared" si="5"/>
        <v>5.5</v>
      </c>
      <c r="F27" s="35">
        <v>292</v>
      </c>
      <c r="G27" s="34">
        <f t="shared" si="1"/>
        <v>2.8798974102248773</v>
      </c>
      <c r="I27" s="39" t="s">
        <v>20</v>
      </c>
      <c r="J27" s="42">
        <f>J25-J26</f>
        <v>128.26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125</v>
      </c>
      <c r="C28" s="33">
        <f t="shared" si="3"/>
        <v>41.454390417940871</v>
      </c>
      <c r="D28" s="33">
        <f t="shared" si="0"/>
        <v>1.34113200963898</v>
      </c>
      <c r="E28" s="29">
        <f t="shared" si="5"/>
        <v>6</v>
      </c>
      <c r="F28" s="35">
        <v>370</v>
      </c>
      <c r="G28" s="34">
        <f t="shared" si="1"/>
        <v>2.6822640192779601</v>
      </c>
      <c r="I28" s="39" t="s">
        <v>17</v>
      </c>
      <c r="J28" s="36">
        <v>2.0099999999999998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116</v>
      </c>
      <c r="C29" s="33">
        <f t="shared" si="3"/>
        <v>38.705408766564723</v>
      </c>
      <c r="D29" s="33">
        <f t="shared" si="0"/>
        <v>1.252196983712867</v>
      </c>
      <c r="E29" s="29">
        <f t="shared" si="5"/>
        <v>6.5</v>
      </c>
      <c r="F29" s="35">
        <v>438</v>
      </c>
      <c r="G29" s="34">
        <f t="shared" si="1"/>
        <v>2.5043939674257341</v>
      </c>
      <c r="I29" s="39" t="s">
        <v>36</v>
      </c>
      <c r="J29" s="43">
        <f>J28*B12</f>
        <v>62.129099999999994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112</v>
      </c>
      <c r="C30" s="33">
        <f t="shared" si="3"/>
        <v>37.483639143730883</v>
      </c>
      <c r="D30" s="33">
        <f t="shared" si="0"/>
        <v>1.2126703055234838</v>
      </c>
      <c r="E30" s="29">
        <f t="shared" si="5"/>
        <v>7</v>
      </c>
      <c r="F30" s="35">
        <v>500</v>
      </c>
      <c r="G30" s="34">
        <f t="shared" si="1"/>
        <v>2.4253406110469675</v>
      </c>
      <c r="I30" s="39" t="s">
        <v>21</v>
      </c>
      <c r="J30" s="43">
        <f>J21</f>
        <v>12.495309568480307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108</v>
      </c>
      <c r="C31" s="33">
        <f t="shared" si="3"/>
        <v>36.261869520897044</v>
      </c>
      <c r="D31" s="33">
        <f t="shared" si="0"/>
        <v>1.1731436273341005</v>
      </c>
      <c r="E31" s="29">
        <f t="shared" si="5"/>
        <v>7.5</v>
      </c>
      <c r="F31" s="35">
        <v>560</v>
      </c>
      <c r="G31" s="34">
        <f t="shared" si="1"/>
        <v>2.346287254668201</v>
      </c>
      <c r="I31" s="44" t="s">
        <v>37</v>
      </c>
      <c r="J31" s="43">
        <f>J27/J29</f>
        <v>2.0644110408810041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104</v>
      </c>
      <c r="C32" s="33">
        <f t="shared" si="3"/>
        <v>35.040099898063197</v>
      </c>
      <c r="D32" s="33">
        <f t="shared" si="0"/>
        <v>1.1336169491447168</v>
      </c>
      <c r="E32" s="29">
        <f t="shared" si="5"/>
        <v>8</v>
      </c>
      <c r="F32" s="35">
        <v>614</v>
      </c>
      <c r="G32" s="34">
        <f t="shared" si="1"/>
        <v>2.2672338982894336</v>
      </c>
      <c r="I32" s="44" t="s">
        <v>38</v>
      </c>
      <c r="J32" s="43">
        <f>J31/(1+J30/100)</f>
        <v>1.8351085470139679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101</v>
      </c>
      <c r="C33" s="33">
        <f t="shared" si="3"/>
        <v>34.123772680937819</v>
      </c>
      <c r="D33" s="33">
        <f t="shared" si="0"/>
        <v>1.1039719405026793</v>
      </c>
      <c r="E33" s="29">
        <f>E32+0.5</f>
        <v>8.5</v>
      </c>
      <c r="F33" s="35">
        <v>670</v>
      </c>
      <c r="G33" s="34">
        <f t="shared" si="1"/>
        <v>2.2079438810053587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97</v>
      </c>
      <c r="C34" s="33">
        <f t="shared" si="3"/>
        <v>32.902003058103972</v>
      </c>
      <c r="D34" s="33">
        <f t="shared" si="0"/>
        <v>1.0644452623132958</v>
      </c>
      <c r="E34" s="29">
        <f t="shared" ref="E34:E41" si="6">E33+0.5</f>
        <v>9</v>
      </c>
      <c r="F34" s="35">
        <v>710</v>
      </c>
      <c r="G34" s="34">
        <f t="shared" si="1"/>
        <v>2.1288905246265917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95</v>
      </c>
      <c r="C35" s="33">
        <f t="shared" si="3"/>
        <v>32.291118246687049</v>
      </c>
      <c r="D35" s="33">
        <f t="shared" si="0"/>
        <v>1.044681923218604</v>
      </c>
      <c r="E35" s="29">
        <f t="shared" si="6"/>
        <v>9.5</v>
      </c>
      <c r="F35" s="35">
        <v>750</v>
      </c>
      <c r="G35" s="34">
        <f t="shared" si="1"/>
        <v>2.089363846437208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90</v>
      </c>
      <c r="C36" s="33">
        <f t="shared" si="3"/>
        <v>30.763906218144751</v>
      </c>
      <c r="D36" s="33">
        <f t="shared" si="0"/>
        <v>0.99527357548187478</v>
      </c>
      <c r="E36" s="29">
        <f t="shared" si="6"/>
        <v>10</v>
      </c>
      <c r="F36" s="35">
        <v>790</v>
      </c>
      <c r="G36" s="34">
        <f t="shared" si="1"/>
        <v>1.9905471509637496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>
        <v>87</v>
      </c>
      <c r="C37" s="33">
        <f t="shared" si="3"/>
        <v>29.847579001019369</v>
      </c>
      <c r="D37" s="33">
        <f t="shared" si="0"/>
        <v>0.96562856683983722</v>
      </c>
      <c r="E37" s="29">
        <f t="shared" si="6"/>
        <v>10.5</v>
      </c>
      <c r="F37" s="35">
        <v>826</v>
      </c>
      <c r="G37" s="34">
        <f t="shared" si="1"/>
        <v>1.9312571336796744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>
        <v>82</v>
      </c>
      <c r="C38" s="33">
        <f t="shared" si="3"/>
        <v>28.320366972477061</v>
      </c>
      <c r="D38" s="33">
        <f t="shared" si="0"/>
        <v>0.91622021910310769</v>
      </c>
      <c r="E38" s="29">
        <f t="shared" si="6"/>
        <v>11</v>
      </c>
      <c r="F38" s="35">
        <v>860</v>
      </c>
      <c r="G38" s="34">
        <f t="shared" si="1"/>
        <v>1.8324404382062154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>
        <v>80</v>
      </c>
      <c r="C39" s="33">
        <f t="shared" si="3"/>
        <v>27.709482161060141</v>
      </c>
      <c r="D39" s="33">
        <f t="shared" si="0"/>
        <v>0.89645688000841606</v>
      </c>
      <c r="E39" s="29">
        <f t="shared" si="6"/>
        <v>11.5</v>
      </c>
      <c r="F39" s="35">
        <v>890</v>
      </c>
      <c r="G39" s="34">
        <f t="shared" si="1"/>
        <v>1.7929137600168321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4" workbookViewId="0">
      <selection activeCell="J19" sqref="J19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2.0624938865952278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3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40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19.46</v>
      </c>
      <c r="L16" s="31"/>
      <c r="M16" s="54"/>
      <c r="N16" s="56"/>
    </row>
    <row r="17" spans="1:20">
      <c r="A17" s="29">
        <f>A16+0.5</f>
        <v>0.5</v>
      </c>
      <c r="B17" s="32">
        <v>62</v>
      </c>
      <c r="C17" s="33">
        <f>(0.00299639*B17+0.03211882)/9.81*1000</f>
        <v>22.211518858307844</v>
      </c>
      <c r="D17" s="33">
        <f t="shared" si="0"/>
        <v>0.71858682815619035</v>
      </c>
      <c r="E17" s="29">
        <v>0.5</v>
      </c>
      <c r="F17" s="35">
        <v>20</v>
      </c>
      <c r="G17" s="34">
        <f t="shared" si="1"/>
        <v>0.71858682815619035</v>
      </c>
      <c r="I17" s="23" t="s">
        <v>11</v>
      </c>
      <c r="J17" s="37">
        <v>95.06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105</v>
      </c>
      <c r="C18" s="33">
        <f t="shared" ref="C18:C40" si="3">(0.00299639*B18+0.03211882)/9.81*1000</f>
        <v>35.345542303771651</v>
      </c>
      <c r="D18" s="33">
        <f t="shared" si="0"/>
        <v>1.1434986186920624</v>
      </c>
      <c r="E18" s="29">
        <f t="shared" ref="E18:E24" si="4">E17+0.5</f>
        <v>1</v>
      </c>
      <c r="F18" s="35">
        <v>32</v>
      </c>
      <c r="G18" s="34">
        <f t="shared" si="1"/>
        <v>1.1434986186920624</v>
      </c>
      <c r="I18" s="23" t="s">
        <v>12</v>
      </c>
      <c r="J18" s="37">
        <v>86.4</v>
      </c>
      <c r="L18" s="31"/>
      <c r="M18" s="54"/>
      <c r="N18" s="56"/>
    </row>
    <row r="19" spans="1:20">
      <c r="A19" s="29">
        <f t="shared" si="2"/>
        <v>1.5</v>
      </c>
      <c r="B19" s="32">
        <v>130</v>
      </c>
      <c r="C19" s="33">
        <f t="shared" si="3"/>
        <v>42.981602446483173</v>
      </c>
      <c r="D19" s="33">
        <f t="shared" si="0"/>
        <v>1.3905403573757091</v>
      </c>
      <c r="E19" s="29">
        <f t="shared" si="4"/>
        <v>1.5</v>
      </c>
      <c r="F19" s="35">
        <v>60</v>
      </c>
      <c r="G19" s="34">
        <f t="shared" si="1"/>
        <v>1.3905403573757091</v>
      </c>
      <c r="I19" s="23" t="s">
        <v>13</v>
      </c>
      <c r="J19" s="43">
        <f>J17-J18</f>
        <v>8.6599999999999966</v>
      </c>
      <c r="L19" s="31"/>
      <c r="M19" s="54"/>
      <c r="N19" s="57"/>
    </row>
    <row r="20" spans="1:20">
      <c r="A20" s="29">
        <f t="shared" si="2"/>
        <v>2</v>
      </c>
      <c r="B20" s="32">
        <v>149</v>
      </c>
      <c r="C20" s="33">
        <f t="shared" si="3"/>
        <v>48.785008154943931</v>
      </c>
      <c r="D20" s="33">
        <f t="shared" si="0"/>
        <v>1.5782920787752808</v>
      </c>
      <c r="E20" s="29">
        <f t="shared" si="4"/>
        <v>2</v>
      </c>
      <c r="F20" s="35">
        <v>120</v>
      </c>
      <c r="G20" s="34">
        <f t="shared" si="1"/>
        <v>1.5782920787752808</v>
      </c>
      <c r="I20" s="39" t="s">
        <v>14</v>
      </c>
      <c r="J20" s="36">
        <f>J18-J16</f>
        <v>66.94</v>
      </c>
      <c r="L20" s="31"/>
      <c r="M20" s="58"/>
      <c r="N20" s="59"/>
    </row>
    <row r="21" spans="1:20">
      <c r="A21" s="29">
        <f t="shared" si="2"/>
        <v>2.5</v>
      </c>
      <c r="B21" s="32">
        <v>159</v>
      </c>
      <c r="C21" s="33">
        <f t="shared" si="3"/>
        <v>51.839432212028534</v>
      </c>
      <c r="D21" s="33">
        <f t="shared" si="0"/>
        <v>1.6771087742487394</v>
      </c>
      <c r="E21" s="29">
        <f t="shared" si="4"/>
        <v>2.5</v>
      </c>
      <c r="F21" s="35">
        <v>156</v>
      </c>
      <c r="G21" s="34">
        <f t="shared" si="1"/>
        <v>1.6771087742487394</v>
      </c>
      <c r="I21" s="39" t="s">
        <v>15</v>
      </c>
      <c r="J21" s="43">
        <f>(J19/J20)*100</f>
        <v>12.936958470271881</v>
      </c>
      <c r="L21" s="31"/>
      <c r="M21" s="58"/>
      <c r="N21" s="57"/>
    </row>
    <row r="22" spans="1:20">
      <c r="A22" s="29">
        <f t="shared" si="2"/>
        <v>3</v>
      </c>
      <c r="B22" s="32">
        <v>178</v>
      </c>
      <c r="C22" s="33">
        <f t="shared" si="3"/>
        <v>57.642837920489292</v>
      </c>
      <c r="D22" s="33">
        <f t="shared" si="0"/>
        <v>1.864860495648311</v>
      </c>
      <c r="E22" s="29">
        <f t="shared" si="4"/>
        <v>3</v>
      </c>
      <c r="F22" s="35">
        <v>216</v>
      </c>
      <c r="G22" s="34">
        <f t="shared" si="1"/>
        <v>1.864860495648311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188</v>
      </c>
      <c r="C23" s="33">
        <f t="shared" si="3"/>
        <v>60.697261977573902</v>
      </c>
      <c r="D23" s="33">
        <f t="shared" si="0"/>
        <v>1.9636771911217696</v>
      </c>
      <c r="E23" s="29">
        <f t="shared" si="4"/>
        <v>3.5</v>
      </c>
      <c r="F23" s="35">
        <v>280</v>
      </c>
      <c r="G23" s="34">
        <f t="shared" si="1"/>
        <v>1.9636771911217696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198</v>
      </c>
      <c r="C24" s="33">
        <f t="shared" si="3"/>
        <v>63.751686034658498</v>
      </c>
      <c r="D24" s="33">
        <f t="shared" si="0"/>
        <v>2.0624938865952278</v>
      </c>
      <c r="E24" s="29">
        <f t="shared" si="4"/>
        <v>4</v>
      </c>
      <c r="F24" s="35">
        <v>360</v>
      </c>
      <c r="G24" s="34">
        <f t="shared" si="1"/>
        <v>2.0624938865952278</v>
      </c>
      <c r="H24" s="2"/>
      <c r="I24" s="39" t="s">
        <v>18</v>
      </c>
      <c r="J24" s="41">
        <v>285.5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196</v>
      </c>
      <c r="C25" s="33">
        <f t="shared" si="3"/>
        <v>63.140801223241574</v>
      </c>
      <c r="D25" s="33">
        <f t="shared" si="0"/>
        <v>2.0427305475005362</v>
      </c>
      <c r="E25" s="29">
        <f t="shared" ref="E25:E42" si="5">E24+0.5</f>
        <v>4.5</v>
      </c>
      <c r="F25" s="35">
        <v>440</v>
      </c>
      <c r="G25" s="34">
        <f t="shared" si="1"/>
        <v>2.0427305475005362</v>
      </c>
      <c r="H25" s="2"/>
      <c r="I25" s="39" t="s">
        <v>19</v>
      </c>
      <c r="J25" s="41">
        <v>144.72</v>
      </c>
      <c r="O25" s="1"/>
      <c r="P25" s="1"/>
      <c r="Q25" s="1"/>
      <c r="R25" s="1"/>
    </row>
    <row r="26" spans="1:20">
      <c r="A26" s="29">
        <f t="shared" si="2"/>
        <v>5</v>
      </c>
      <c r="B26" s="32">
        <v>181</v>
      </c>
      <c r="C26" s="33">
        <f t="shared" si="3"/>
        <v>58.55916513761467</v>
      </c>
      <c r="D26" s="33">
        <f t="shared" si="0"/>
        <v>1.8945055042903485</v>
      </c>
      <c r="E26" s="29">
        <f t="shared" si="5"/>
        <v>5</v>
      </c>
      <c r="F26" s="35">
        <v>546</v>
      </c>
      <c r="G26" s="34">
        <f t="shared" si="1"/>
        <v>1.8945055042903485</v>
      </c>
      <c r="I26" s="39" t="s">
        <v>20</v>
      </c>
      <c r="J26" s="45">
        <f>J24-J25</f>
        <v>140.78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173</v>
      </c>
      <c r="C27" s="33">
        <f t="shared" si="3"/>
        <v>56.115625891946983</v>
      </c>
      <c r="D27" s="33">
        <f t="shared" si="0"/>
        <v>1.8154521479115815</v>
      </c>
      <c r="E27" s="29">
        <f t="shared" si="5"/>
        <v>5.5</v>
      </c>
      <c r="F27" s="35">
        <v>640</v>
      </c>
      <c r="G27" s="34">
        <f t="shared" si="1"/>
        <v>1.8154521479115815</v>
      </c>
      <c r="I27" s="39" t="s">
        <v>17</v>
      </c>
      <c r="J27" s="36">
        <v>2.0099999999999998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164</v>
      </c>
      <c r="C28" s="33">
        <f t="shared" si="3"/>
        <v>53.366644240570842</v>
      </c>
      <c r="D28" s="33">
        <f t="shared" si="0"/>
        <v>1.7265171219854689</v>
      </c>
      <c r="E28" s="29">
        <f t="shared" si="5"/>
        <v>6</v>
      </c>
      <c r="F28" s="35">
        <v>722</v>
      </c>
      <c r="G28" s="34">
        <f t="shared" si="1"/>
        <v>1.7265171219854689</v>
      </c>
      <c r="I28" s="39" t="s">
        <v>36</v>
      </c>
      <c r="J28" s="43">
        <f>J27*B12</f>
        <v>62.129099999999994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158</v>
      </c>
      <c r="C29" s="33">
        <f t="shared" si="3"/>
        <v>51.533989806320072</v>
      </c>
      <c r="D29" s="33">
        <f t="shared" si="0"/>
        <v>1.6672271047013936</v>
      </c>
      <c r="E29" s="29">
        <f t="shared" si="5"/>
        <v>6.5</v>
      </c>
      <c r="F29" s="35">
        <v>794</v>
      </c>
      <c r="G29" s="34">
        <f t="shared" si="1"/>
        <v>1.6672271047013936</v>
      </c>
      <c r="I29" s="39" t="s">
        <v>21</v>
      </c>
      <c r="J29" s="43">
        <f>J21</f>
        <v>12.936958470271881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153</v>
      </c>
      <c r="C30" s="33">
        <f t="shared" si="3"/>
        <v>50.006777777777778</v>
      </c>
      <c r="D30" s="33">
        <f t="shared" si="0"/>
        <v>1.6178187569646645</v>
      </c>
      <c r="E30" s="29">
        <f t="shared" si="5"/>
        <v>7</v>
      </c>
      <c r="F30" s="35">
        <v>860</v>
      </c>
      <c r="G30" s="34">
        <f t="shared" si="1"/>
        <v>1.6178187569646645</v>
      </c>
      <c r="I30" s="44" t="s">
        <v>37</v>
      </c>
      <c r="J30" s="43">
        <f>J26/J28</f>
        <v>2.2659269166944318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149</v>
      </c>
      <c r="C31" s="33">
        <f t="shared" si="3"/>
        <v>48.785008154943931</v>
      </c>
      <c r="D31" s="33">
        <f t="shared" si="0"/>
        <v>1.5782920787752808</v>
      </c>
      <c r="E31" s="29">
        <f t="shared" si="5"/>
        <v>7.5</v>
      </c>
      <c r="F31" s="35">
        <v>920</v>
      </c>
      <c r="G31" s="34">
        <f t="shared" si="1"/>
        <v>1.5782920787752808</v>
      </c>
      <c r="I31" s="44" t="s">
        <v>38</v>
      </c>
      <c r="J31" s="43">
        <f>J30/(1+J29/100)</f>
        <v>2.0063643889355194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146</v>
      </c>
      <c r="C32" s="33">
        <f t="shared" si="3"/>
        <v>47.868680937818546</v>
      </c>
      <c r="D32" s="33">
        <f t="shared" si="0"/>
        <v>1.5486470701332431</v>
      </c>
      <c r="E32" s="29">
        <f t="shared" si="5"/>
        <v>8</v>
      </c>
      <c r="F32" s="35">
        <v>978</v>
      </c>
      <c r="G32" s="34">
        <f t="shared" si="1"/>
        <v>1.5486470701332431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144</v>
      </c>
      <c r="C33" s="33">
        <f t="shared" si="3"/>
        <v>47.25779612640163</v>
      </c>
      <c r="D33" s="33">
        <f t="shared" si="0"/>
        <v>1.5288837310385517</v>
      </c>
      <c r="E33" s="29">
        <f t="shared" si="5"/>
        <v>8.5</v>
      </c>
      <c r="F33" s="35">
        <v>1028</v>
      </c>
      <c r="G33" s="34">
        <f t="shared" si="1"/>
        <v>1.5288837310385517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142</v>
      </c>
      <c r="C34" s="33">
        <f t="shared" si="3"/>
        <v>46.646911314984706</v>
      </c>
      <c r="D34" s="34">
        <f t="shared" si="0"/>
        <v>1.5091203919438598</v>
      </c>
      <c r="E34" s="29">
        <f t="shared" si="5"/>
        <v>9</v>
      </c>
      <c r="F34" s="35">
        <v>1080</v>
      </c>
      <c r="G34" s="34">
        <f t="shared" si="1"/>
        <v>1.5091203919438598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138</v>
      </c>
      <c r="C35" s="33">
        <f t="shared" si="3"/>
        <v>45.425141692150859</v>
      </c>
      <c r="D35" s="34">
        <f t="shared" si="0"/>
        <v>1.4695937137544761</v>
      </c>
      <c r="E35" s="29">
        <f t="shared" si="5"/>
        <v>9.5</v>
      </c>
      <c r="F35" s="35">
        <v>1130</v>
      </c>
      <c r="G35" s="34">
        <f t="shared" si="1"/>
        <v>1.4695937137544761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135</v>
      </c>
      <c r="C36" s="33">
        <f t="shared" si="3"/>
        <v>44.508814475025481</v>
      </c>
      <c r="D36" s="34">
        <f t="shared" si="0"/>
        <v>1.4399487051124387</v>
      </c>
      <c r="E36" s="29">
        <f t="shared" si="5"/>
        <v>10</v>
      </c>
      <c r="F36" s="35">
        <v>1180</v>
      </c>
      <c r="G36" s="34">
        <f t="shared" si="1"/>
        <v>1.4399487051124387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133</v>
      </c>
      <c r="C37" s="33">
        <f t="shared" si="3"/>
        <v>43.897929663608558</v>
      </c>
      <c r="D37" s="34">
        <f t="shared" si="0"/>
        <v>1.420185366017747</v>
      </c>
      <c r="E37" s="29">
        <f t="shared" si="5"/>
        <v>10.5</v>
      </c>
      <c r="F37" s="35">
        <v>1210</v>
      </c>
      <c r="G37" s="34">
        <f t="shared" si="1"/>
        <v>1.420185366017747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131</v>
      </c>
      <c r="C38" s="33">
        <f t="shared" si="3"/>
        <v>43.287044852191634</v>
      </c>
      <c r="D38" s="34">
        <f t="shared" si="0"/>
        <v>1.4004220269230552</v>
      </c>
      <c r="E38" s="29">
        <f t="shared" si="5"/>
        <v>11</v>
      </c>
      <c r="F38" s="35">
        <v>1258</v>
      </c>
      <c r="G38" s="34">
        <f t="shared" si="1"/>
        <v>1.4004220269230552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129</v>
      </c>
      <c r="C39" s="33">
        <f t="shared" si="3"/>
        <v>42.676160040774718</v>
      </c>
      <c r="D39" s="33">
        <f t="shared" si="0"/>
        <v>1.3806586878283635</v>
      </c>
      <c r="E39" s="29">
        <f t="shared" si="5"/>
        <v>11.5</v>
      </c>
      <c r="F39" s="35">
        <v>1290</v>
      </c>
      <c r="G39" s="34">
        <f t="shared" si="1"/>
        <v>1.3806586878283635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>
        <v>128</v>
      </c>
      <c r="C40" s="33">
        <f t="shared" si="3"/>
        <v>42.370717635066249</v>
      </c>
      <c r="D40" s="33">
        <f t="shared" si="0"/>
        <v>1.3707770182810175</v>
      </c>
      <c r="E40" s="29">
        <f t="shared" si="5"/>
        <v>12</v>
      </c>
      <c r="F40" s="35">
        <v>1320</v>
      </c>
      <c r="G40" s="34">
        <f t="shared" si="1"/>
        <v>1.3707770182810175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4" workbookViewId="0">
      <selection activeCell="J18" sqref="J1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2.6751573985306716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48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10.39</v>
      </c>
      <c r="M15" s="54"/>
      <c r="N15" s="56"/>
    </row>
    <row r="16" spans="1:14">
      <c r="A16" s="29">
        <f>A15+0.5</f>
        <v>0.5</v>
      </c>
      <c r="B16" s="32">
        <v>80</v>
      </c>
      <c r="C16" s="33">
        <f>(0.00299639*B16+0.03211882)/9.81*1000</f>
        <v>27.709482161060141</v>
      </c>
      <c r="D16" s="33">
        <f t="shared" si="0"/>
        <v>0.89645688000841606</v>
      </c>
      <c r="E16" s="29">
        <v>0.5</v>
      </c>
      <c r="F16" s="35">
        <v>-50</v>
      </c>
      <c r="G16" s="34">
        <f t="shared" si="1"/>
        <v>0.44822844000420803</v>
      </c>
      <c r="I16" s="23" t="s">
        <v>11</v>
      </c>
      <c r="J16" s="23">
        <v>71.5</v>
      </c>
      <c r="M16" s="54"/>
      <c r="N16" s="54"/>
    </row>
    <row r="17" spans="1:20">
      <c r="A17" s="29">
        <f t="shared" ref="A17:A40" si="2">A16+0.5</f>
        <v>1</v>
      </c>
      <c r="B17" s="32">
        <v>136</v>
      </c>
      <c r="C17" s="33">
        <f t="shared" ref="C17:C38" si="3">(0.00299639*B17+0.03211882)/9.81*1000</f>
        <v>44.814256880733943</v>
      </c>
      <c r="D17" s="33">
        <f t="shared" si="0"/>
        <v>1.4498303746597847</v>
      </c>
      <c r="E17" s="29">
        <f>E16+0.5</f>
        <v>1</v>
      </c>
      <c r="F17" s="35">
        <v>-100</v>
      </c>
      <c r="G17" s="34">
        <f t="shared" si="1"/>
        <v>0.72491518732989235</v>
      </c>
      <c r="I17" s="23" t="s">
        <v>12</v>
      </c>
      <c r="J17" s="23">
        <v>64.66</v>
      </c>
      <c r="M17" s="54"/>
      <c r="N17" s="56"/>
    </row>
    <row r="18" spans="1:20">
      <c r="A18" s="29">
        <f t="shared" si="2"/>
        <v>1.5</v>
      </c>
      <c r="B18" s="32">
        <v>173</v>
      </c>
      <c r="C18" s="33">
        <f t="shared" si="3"/>
        <v>56.115625891946983</v>
      </c>
      <c r="D18" s="33">
        <f t="shared" si="0"/>
        <v>1.8154521479115815</v>
      </c>
      <c r="E18" s="29">
        <f>E17+0.5</f>
        <v>1.5</v>
      </c>
      <c r="F18" s="35">
        <v>-130</v>
      </c>
      <c r="G18" s="34">
        <f t="shared" si="1"/>
        <v>0.90772607395579075</v>
      </c>
      <c r="I18" s="23" t="s">
        <v>13</v>
      </c>
      <c r="J18" s="38">
        <f>J16-J17</f>
        <v>6.8400000000000034</v>
      </c>
      <c r="M18" s="54"/>
      <c r="N18" s="57"/>
    </row>
    <row r="19" spans="1:20">
      <c r="A19" s="29">
        <f t="shared" si="2"/>
        <v>2</v>
      </c>
      <c r="B19" s="32">
        <v>205</v>
      </c>
      <c r="C19" s="33">
        <f t="shared" si="3"/>
        <v>65.889782874617737</v>
      </c>
      <c r="D19" s="33">
        <f t="shared" si="0"/>
        <v>2.1316655734266496</v>
      </c>
      <c r="E19" s="29">
        <f t="shared" ref="E19:E41" si="4">E18+0.5</f>
        <v>2</v>
      </c>
      <c r="F19" s="35">
        <v>-156</v>
      </c>
      <c r="G19" s="34">
        <f t="shared" si="1"/>
        <v>1.0658327867133248</v>
      </c>
      <c r="I19" s="39" t="s">
        <v>14</v>
      </c>
      <c r="J19" s="40">
        <f>J17-J15</f>
        <v>54.269999999999996</v>
      </c>
      <c r="M19" s="58"/>
      <c r="N19" s="59"/>
    </row>
    <row r="20" spans="1:20">
      <c r="A20" s="29">
        <f t="shared" si="2"/>
        <v>2.5</v>
      </c>
      <c r="B20" s="32">
        <v>229</v>
      </c>
      <c r="C20" s="33">
        <f t="shared" si="3"/>
        <v>73.220400611620789</v>
      </c>
      <c r="D20" s="33">
        <f t="shared" si="0"/>
        <v>2.3688256425629501</v>
      </c>
      <c r="E20" s="29">
        <f t="shared" si="4"/>
        <v>2.5</v>
      </c>
      <c r="F20" s="35">
        <v>-170</v>
      </c>
      <c r="G20" s="34">
        <f t="shared" si="1"/>
        <v>1.1844128212814751</v>
      </c>
      <c r="I20" s="39" t="s">
        <v>15</v>
      </c>
      <c r="J20" s="38">
        <f>(J18/J19)*100</f>
        <v>12.603648424543954</v>
      </c>
      <c r="M20" s="58"/>
      <c r="N20" s="57"/>
    </row>
    <row r="21" spans="1:20">
      <c r="A21" s="29">
        <f t="shared" si="2"/>
        <v>3</v>
      </c>
      <c r="B21" s="32">
        <v>242</v>
      </c>
      <c r="C21" s="33">
        <f t="shared" si="3"/>
        <v>77.191151885830763</v>
      </c>
      <c r="D21" s="33">
        <f t="shared" si="0"/>
        <v>2.497287346678446</v>
      </c>
      <c r="E21" s="29">
        <f t="shared" si="4"/>
        <v>3</v>
      </c>
      <c r="F21" s="35">
        <v>-176</v>
      </c>
      <c r="G21" s="34">
        <f t="shared" si="1"/>
        <v>1.248643673339223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251</v>
      </c>
      <c r="C22" s="33">
        <f t="shared" si="3"/>
        <v>79.940133537206918</v>
      </c>
      <c r="D22" s="33">
        <f t="shared" si="0"/>
        <v>2.586222372604559</v>
      </c>
      <c r="E22" s="29">
        <f t="shared" si="4"/>
        <v>3.5</v>
      </c>
      <c r="F22" s="35">
        <v>-178</v>
      </c>
      <c r="G22" s="34">
        <f t="shared" si="1"/>
        <v>1.2931111863022795</v>
      </c>
    </row>
    <row r="23" spans="1:20">
      <c r="A23" s="29">
        <f t="shared" si="2"/>
        <v>4</v>
      </c>
      <c r="B23" s="32">
        <v>258</v>
      </c>
      <c r="C23" s="33">
        <f t="shared" si="3"/>
        <v>82.07823037716615</v>
      </c>
      <c r="D23" s="33">
        <f t="shared" si="0"/>
        <v>2.6553940594359804</v>
      </c>
      <c r="E23" s="29">
        <f t="shared" si="4"/>
        <v>4</v>
      </c>
      <c r="F23" s="35">
        <v>-178</v>
      </c>
      <c r="G23" s="34">
        <f t="shared" si="1"/>
        <v>1.3276970297179902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260</v>
      </c>
      <c r="C24" s="33">
        <f t="shared" si="3"/>
        <v>82.68911518858306</v>
      </c>
      <c r="D24" s="33">
        <f t="shared" si="0"/>
        <v>2.6751573985306716</v>
      </c>
      <c r="E24" s="29">
        <f t="shared" si="4"/>
        <v>4.5</v>
      </c>
      <c r="F24" s="35">
        <v>-170</v>
      </c>
      <c r="G24" s="34">
        <f t="shared" si="1"/>
        <v>1.3375786992653358</v>
      </c>
      <c r="H24" s="2"/>
      <c r="I24" s="39" t="s">
        <v>18</v>
      </c>
      <c r="J24" s="46">
        <v>264.98</v>
      </c>
      <c r="O24" s="1"/>
      <c r="P24" s="1"/>
      <c r="Q24" s="1"/>
      <c r="R24" s="1"/>
    </row>
    <row r="25" spans="1:20">
      <c r="A25" s="29">
        <f t="shared" si="2"/>
        <v>5</v>
      </c>
      <c r="B25" s="32">
        <v>254</v>
      </c>
      <c r="C25" s="33">
        <f t="shared" si="3"/>
        <v>80.856460754332289</v>
      </c>
      <c r="D25" s="33">
        <f t="shared" si="0"/>
        <v>2.6158673812465962</v>
      </c>
      <c r="E25" s="29">
        <f t="shared" si="4"/>
        <v>5</v>
      </c>
      <c r="F25" s="35">
        <v>-164</v>
      </c>
      <c r="G25" s="34">
        <f t="shared" si="1"/>
        <v>1.3079336906232981</v>
      </c>
      <c r="H25" s="2"/>
      <c r="I25" s="39" t="s">
        <v>19</v>
      </c>
      <c r="J25" s="46">
        <v>138.31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248</v>
      </c>
      <c r="C26" s="33">
        <f t="shared" si="3"/>
        <v>79.023806320081533</v>
      </c>
      <c r="D26" s="33">
        <f t="shared" si="0"/>
        <v>2.5565773639625213</v>
      </c>
      <c r="E26" s="29">
        <f t="shared" si="4"/>
        <v>5.5</v>
      </c>
      <c r="F26" s="35">
        <v>-158</v>
      </c>
      <c r="G26" s="34">
        <f t="shared" si="1"/>
        <v>1.2782886819812607</v>
      </c>
      <c r="H26" s="2"/>
      <c r="I26" s="39" t="s">
        <v>20</v>
      </c>
      <c r="J26" s="42">
        <f>J24-J25</f>
        <v>126.67000000000002</v>
      </c>
      <c r="O26" s="1"/>
      <c r="P26" s="1"/>
      <c r="Q26" s="1"/>
      <c r="R26" s="1"/>
    </row>
    <row r="27" spans="1:20">
      <c r="A27" s="29">
        <f t="shared" si="2"/>
        <v>6</v>
      </c>
      <c r="B27" s="32">
        <v>243</v>
      </c>
      <c r="C27" s="33">
        <f t="shared" si="3"/>
        <v>77.496594291539239</v>
      </c>
      <c r="D27" s="33">
        <f t="shared" si="0"/>
        <v>2.5071690162257925</v>
      </c>
      <c r="E27" s="29">
        <f t="shared" si="4"/>
        <v>6</v>
      </c>
      <c r="F27" s="35">
        <v>-150</v>
      </c>
      <c r="G27" s="34">
        <f t="shared" si="1"/>
        <v>1.2535845081128962</v>
      </c>
      <c r="I27" s="39" t="s">
        <v>17</v>
      </c>
      <c r="J27" s="38">
        <v>1.95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237</v>
      </c>
      <c r="C28" s="33">
        <f t="shared" si="3"/>
        <v>75.663939857288483</v>
      </c>
      <c r="D28" s="33">
        <f t="shared" si="0"/>
        <v>2.4478789989417171</v>
      </c>
      <c r="E28" s="29">
        <f t="shared" si="4"/>
        <v>6.5</v>
      </c>
      <c r="F28" s="35">
        <v>-140</v>
      </c>
      <c r="G28" s="34">
        <f t="shared" si="1"/>
        <v>1.2239394994708586</v>
      </c>
      <c r="I28" s="39" t="s">
        <v>24</v>
      </c>
      <c r="J28" s="38">
        <f>J27*B11</f>
        <v>60.274499999999996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233</v>
      </c>
      <c r="C29" s="33">
        <f t="shared" si="3"/>
        <v>74.442170234454636</v>
      </c>
      <c r="D29" s="33">
        <f t="shared" si="0"/>
        <v>2.4083523207523339</v>
      </c>
      <c r="E29" s="29">
        <f t="shared" si="4"/>
        <v>7</v>
      </c>
      <c r="F29" s="35">
        <v>-122</v>
      </c>
      <c r="G29" s="34">
        <f t="shared" si="1"/>
        <v>1.2041761603761669</v>
      </c>
      <c r="I29" s="39" t="s">
        <v>21</v>
      </c>
      <c r="J29" s="38">
        <f>J20</f>
        <v>12.603648424543954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228</v>
      </c>
      <c r="C30" s="33">
        <f t="shared" si="3"/>
        <v>72.914958205912328</v>
      </c>
      <c r="D30" s="34">
        <f t="shared" si="0"/>
        <v>2.3589439730156041</v>
      </c>
      <c r="E30" s="29">
        <f t="shared" si="4"/>
        <v>7.5</v>
      </c>
      <c r="F30" s="35">
        <v>-104</v>
      </c>
      <c r="G30" s="34">
        <f t="shared" si="1"/>
        <v>1.1794719865078021</v>
      </c>
      <c r="I30" s="39" t="s">
        <v>25</v>
      </c>
      <c r="J30" s="38">
        <f>J26/J28</f>
        <v>2.1015520659648779</v>
      </c>
      <c r="K30" s="5"/>
      <c r="R30" s="1"/>
      <c r="S30" s="1"/>
      <c r="T30" s="1"/>
    </row>
    <row r="31" spans="1:20">
      <c r="A31" s="29">
        <f t="shared" si="2"/>
        <v>8</v>
      </c>
      <c r="B31" s="32">
        <v>222</v>
      </c>
      <c r="C31" s="33">
        <f t="shared" si="3"/>
        <v>71.082303771661572</v>
      </c>
      <c r="D31" s="34">
        <f t="shared" si="0"/>
        <v>2.2996539557315292</v>
      </c>
      <c r="E31" s="29">
        <f t="shared" si="4"/>
        <v>8</v>
      </c>
      <c r="F31" s="35">
        <v>-88</v>
      </c>
      <c r="G31" s="34">
        <f t="shared" si="1"/>
        <v>1.1498269778657646</v>
      </c>
      <c r="I31" s="39" t="s">
        <v>26</v>
      </c>
      <c r="J31" s="38">
        <f>J30/(1+J29/100)</f>
        <v>1.8663267979040077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218</v>
      </c>
      <c r="C32" s="33">
        <f t="shared" si="3"/>
        <v>69.860534148827711</v>
      </c>
      <c r="D32" s="34">
        <f t="shared" si="0"/>
        <v>2.2601272775421455</v>
      </c>
      <c r="E32" s="29">
        <f t="shared" si="4"/>
        <v>8.5</v>
      </c>
      <c r="F32" s="35">
        <v>-75</v>
      </c>
      <c r="G32" s="34">
        <f t="shared" si="1"/>
        <v>1.1300636387710727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214</v>
      </c>
      <c r="C33" s="33">
        <f t="shared" si="3"/>
        <v>68.638764525993878</v>
      </c>
      <c r="D33" s="34">
        <f t="shared" si="0"/>
        <v>2.2206005993527622</v>
      </c>
      <c r="E33" s="29">
        <f t="shared" si="4"/>
        <v>9</v>
      </c>
      <c r="F33" s="35">
        <v>-60</v>
      </c>
      <c r="G33" s="34">
        <f t="shared" si="1"/>
        <v>1.1103002996763811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210</v>
      </c>
      <c r="C34" s="33">
        <f t="shared" si="3"/>
        <v>67.416994903160031</v>
      </c>
      <c r="D34" s="34">
        <f t="shared" si="0"/>
        <v>2.1810739211633785</v>
      </c>
      <c r="E34" s="29">
        <f t="shared" si="4"/>
        <v>9.5</v>
      </c>
      <c r="F34" s="35">
        <v>-46</v>
      </c>
      <c r="G34" s="34">
        <f t="shared" si="1"/>
        <v>1.0905369605816893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206</v>
      </c>
      <c r="C35" s="33">
        <f t="shared" si="3"/>
        <v>66.195225280326184</v>
      </c>
      <c r="D35" s="34">
        <f t="shared" si="0"/>
        <v>2.1415472429739948</v>
      </c>
      <c r="E35" s="29">
        <f t="shared" si="4"/>
        <v>10</v>
      </c>
      <c r="F35" s="35">
        <v>-30</v>
      </c>
      <c r="G35" s="34">
        <f t="shared" si="1"/>
        <v>1.0707736214869974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>
        <v>204</v>
      </c>
      <c r="C36" s="33">
        <f t="shared" si="3"/>
        <v>65.584340468909261</v>
      </c>
      <c r="D36" s="34">
        <f t="shared" si="0"/>
        <v>2.1217839038793032</v>
      </c>
      <c r="E36" s="29">
        <f t="shared" si="4"/>
        <v>10.5</v>
      </c>
      <c r="F36" s="35">
        <v>-10</v>
      </c>
      <c r="G36" s="34">
        <f t="shared" si="1"/>
        <v>1.0608919519396516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>
        <v>202</v>
      </c>
      <c r="C37" s="33">
        <f t="shared" si="3"/>
        <v>64.973455657492352</v>
      </c>
      <c r="D37" s="34">
        <f t="shared" si="0"/>
        <v>2.102020564784612</v>
      </c>
      <c r="E37" s="29">
        <f t="shared" si="4"/>
        <v>11</v>
      </c>
      <c r="F37" s="35">
        <v>6</v>
      </c>
      <c r="G37" s="34">
        <f t="shared" si="1"/>
        <v>1.051010282392306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>
        <v>200</v>
      </c>
      <c r="C38" s="33">
        <f t="shared" si="3"/>
        <v>64.362570846075428</v>
      </c>
      <c r="D38" s="34">
        <f t="shared" si="0"/>
        <v>2.0822572256899199</v>
      </c>
      <c r="E38" s="29">
        <f t="shared" si="4"/>
        <v>11.5</v>
      </c>
      <c r="F38" s="35">
        <v>20</v>
      </c>
      <c r="G38" s="34">
        <f t="shared" si="1"/>
        <v>1.0411286128449599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9" sqref="I9:I13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12.495309568480307</v>
      </c>
      <c r="C11" s="32">
        <f>Punto1!B12</f>
        <v>30.91</v>
      </c>
      <c r="D11" s="60">
        <f>Punto1!J31</f>
        <v>2.0644110408810041</v>
      </c>
      <c r="E11" s="60">
        <f>Punto1!J32</f>
        <v>1.8351085470139679</v>
      </c>
      <c r="F11" s="60">
        <f>Punto1!F11</f>
        <v>0.5</v>
      </c>
      <c r="G11" s="33">
        <f>Punto1!F12</f>
        <v>1.5091203919438598</v>
      </c>
      <c r="I11" s="4"/>
    </row>
    <row r="12" spans="1:11">
      <c r="A12" s="32">
        <v>2</v>
      </c>
      <c r="B12" s="60">
        <f>Punto2!J29</f>
        <v>12.936958470271881</v>
      </c>
      <c r="C12" s="32">
        <f>Punto2!B12</f>
        <v>30.91</v>
      </c>
      <c r="D12" s="60">
        <f>Punto2!J30</f>
        <v>2.2659269166944318</v>
      </c>
      <c r="E12" s="60">
        <f>Punto2!J31</f>
        <v>2.0063643889355194</v>
      </c>
      <c r="F12" s="29">
        <f>Punto2!F11</f>
        <v>1</v>
      </c>
      <c r="G12" s="33">
        <f>Punto2!F12</f>
        <v>2.0624938865952278</v>
      </c>
      <c r="I12" s="4"/>
    </row>
    <row r="13" spans="1:11">
      <c r="A13" s="32">
        <v>3</v>
      </c>
      <c r="B13" s="60">
        <f>Punto3!J29</f>
        <v>12.603648424543954</v>
      </c>
      <c r="C13" s="32">
        <f>Punto3!B11</f>
        <v>30.91</v>
      </c>
      <c r="D13" s="60">
        <f>Punto3!J30</f>
        <v>2.1015520659648779</v>
      </c>
      <c r="E13" s="60">
        <f>Punto3!J31</f>
        <v>1.8663267979040077</v>
      </c>
      <c r="F13" s="29">
        <f>Punto3!F10</f>
        <v>2</v>
      </c>
      <c r="G13" s="33">
        <f>Punto3!F11</f>
        <v>2.6751573985306716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ATAN(0.7538)*180/PI()</f>
        <v>37.008987008900895</v>
      </c>
      <c r="J16" s="62" t="s">
        <v>2</v>
      </c>
    </row>
    <row r="17" spans="1:12" ht="14.25">
      <c r="H17" s="65" t="s">
        <v>4</v>
      </c>
      <c r="I17" s="67">
        <f>I19</f>
        <v>1.2028000000000001</v>
      </c>
      <c r="J17" s="63" t="s">
        <v>9</v>
      </c>
    </row>
    <row r="19" spans="1:12">
      <c r="H19" s="9">
        <v>0</v>
      </c>
      <c r="I19" s="11">
        <v>1.2028000000000001</v>
      </c>
    </row>
    <row r="20" spans="1:12">
      <c r="H20" s="9">
        <f t="shared" ref="H20:I22" si="0">F11</f>
        <v>0.5</v>
      </c>
      <c r="I20" s="11">
        <f t="shared" si="0"/>
        <v>1.5091203919438598</v>
      </c>
    </row>
    <row r="21" spans="1:12">
      <c r="H21" s="9">
        <f t="shared" si="0"/>
        <v>1</v>
      </c>
      <c r="I21" s="11">
        <f t="shared" si="0"/>
        <v>2.0624938865952278</v>
      </c>
    </row>
    <row r="22" spans="1:12">
      <c r="H22" s="9">
        <f t="shared" si="0"/>
        <v>2</v>
      </c>
      <c r="I22" s="11">
        <f t="shared" si="0"/>
        <v>2.6751573985306716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2010-09-14T17:15:18Z</dcterms:modified>
</cp:coreProperties>
</file>